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27754E47-9F59-4C30-BFDA-D890293DB67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<sst xmlns="http://schemas.openxmlformats.org/spreadsheetml/2006/main" count="1004" uniqueCount="523">
  <si>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</si>
  <si>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</si>
  <si>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</si>
  <si>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</si>
  <si>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</si>
  <si>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</si>
  <si>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</si>
  <si>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</si>
  <si>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</si>
  <si>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</si>
  <si>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</si>
  <si>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</si>
  <si>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</si>
  <si>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</si>
  <si>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</si>
  <si>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</si>
  <si>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</si>
  <si>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</si>
  <si>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</si>
  <si>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</si>
  <si>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</si>
  <si>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</si>
  <si>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</si>
  <si>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</si>
  <si>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</si>
  <si>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</si>
  <si>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</si>
  <si>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</si>
  <si>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</si>
  <si>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</si>
  <si>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</si>
  <si>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</si>
  <si>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</si>
  <si>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</si>
  <si>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</si>
  <si>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</si>
  <si>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</si>
  <si>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</si>
  <si>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</si>
  <si>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</si>
  <si>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</si>
  <si>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</si>
  <si>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</si>
  <si>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</si>
  <si>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</si>
  <si>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</si>
  <si>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</si>
  <si>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</si>
  <si>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</si>
  <si>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</si>
  <si>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</si>
  <si>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</si>
  <si>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</si>
  <si>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</si>
  <si>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</si>
  <si>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</si>
  <si>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</si>
  <si>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</si>
  <si>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</si>
  <si>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</si>
  <si>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</si>
  <si>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</si>
  <si>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</si>
  <si>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</si>
  <si>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</si>
  <si>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</si>
  <si>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</si>
  <si>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</si>
  <si>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</si>
  <si>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</si>
  <si>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</si>
  <si>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</si>
  <si>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</si>
  <si>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</si>
  <si>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</si>
  <si>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</si>
  <si>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</si>
  <si>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</si>
  <si>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</si>
  <si>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</si>
  <si>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</si>
  <si>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</si>
  <si>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</si>
  <si>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</si>
  <si>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</si>
  <si>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</si>
  <si>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</si>
  <si>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</si>
  <si>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</si>
  <si>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</si>
  <si>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</si>
  <si>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</si>
  <si>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</si>
  <si>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</si>
  <si>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</si>
  <si>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</si>
  <si>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</si>
  <si>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</si>
  <si>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</si>
  <si>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</si>
  <si>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</si>
  <si>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</si>
  <si>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</si>
  <si>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</si>
  <si>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</si>
  <si>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</si>
  <si>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</si>
  <si>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</si>
  <si>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</si>
  <si>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</si>
  <si>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</si>
  <si>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</si>
  <si>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</si>
  <si>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</si>
  <si>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</si>
  <si>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</si>
  <si>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</si>
  <si>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</si>
  <si>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</si>
  <si>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</si>
  <si>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</si>
  <si>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</si>
  <si>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</si>
  <si>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</si>
  <si>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</si>
  <si>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</si>
  <si>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</si>
  <si>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</si>
  <si>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</si>
  <si>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</si>
  <si>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</si>
  <si>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</si>
  <si>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</si>
  <si>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</si>
  <si>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</si>
  <si>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</si>
  <si>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</si>
  <si>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</si>
  <si>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</si>
  <si>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</si>
  <si>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</si>
  <si>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</si>
  <si>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</si>
  <si>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</si>
  <si>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</si>
  <si>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</si>
  <si>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</si>
  <si>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</si>
  <si>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</si>
  <si>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</si>
  <si>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</si>
  <si>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</si>
  <si>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</si>
  <si>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</si>
  <si>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</si>
  <si>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</si>
  <si>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</si>
  <si>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</si>
  <si>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</si>
  <si>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</si>
  <si>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</si>
  <si>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</si>
  <si>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</si>
  <si>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</si>
  <si>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</si>
  <si>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</si>
  <si>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</si>
  <si>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</si>
  <si>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</si>
  <si>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</si>
  <si>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</si>
  <si>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</si>
  <si>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</si>
  <si>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</si>
  <si>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</si>
  <si>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</si>
  <si>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</si>
  <si>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</si>
  <si>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</si>
  <si>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</si>
  <si>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</si>
  <si>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</si>
  <si>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</si>
  <si>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</si>
  <si>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</si>
  <si>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</si>
  <si>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</si>
  <si>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</si>
  <si>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</si>
  <si>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</si>
  <si>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</si>
  <si>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</si>
  <si>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</si>
  <si>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</si>
  <si>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</si>
  <si>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</si>
  <si>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</si>
  <si>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</si>
  <si>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</si>
  <si>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</si>
  <si>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</si>
  <si>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</si>
  <si>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</si>
  <si>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</si>
  <si>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</si>
  <si>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</si>
  <si>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</si>
  <si>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</si>
  <si>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</si>
  <si>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</si>
  <si>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</si>
  <si>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</si>
  <si>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</si>
  <si>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</si>
  <si>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</si>
  <si>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</si>
  <si>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</si>
  <si>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</si>
  <si>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</si>
  <si>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</si>
  <si>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</si>
  <si>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</si>
  <si>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</si>
  <si>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</si>
  <si>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</si>
  <si>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</si>
  <si>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</si>
  <si>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</si>
  <si>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</si>
  <si>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</si>
  <si>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</si>
  <si>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</si>
  <si>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</si>
  <si>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</si>
  <si>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</si>
  <si>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</si>
  <si>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</si>
  <si>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</si>
  <si>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</si>
  <si>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</si>
  <si>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</si>
  <si>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</si>
  <si>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</si>
  <si>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</si>
  <si>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</si>
  <si>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</si>
  <si>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</si>
  <si>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</si>
  <si>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</si>
  <si>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</si>
  <si>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</si>
  <si>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</si>
  <si>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</si>
  <si>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</si>
  <si>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</si>
  <si>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</si>
  <si>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</si>
  <si>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</si>
  <si>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</si>
  <si>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</si>
  <si>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</si>
  <si>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</si>
  <si>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</si>
  <si>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</si>
  <si>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</si>
  <si>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</si>
  <si>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</si>
  <si>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</si>
  <si>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</si>
  <si>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</si>
  <si>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</si>
  <si>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</si>
  <si>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</si>
  <si>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</si>
  <si>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</si>
  <si>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</si>
  <si>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</si>
  <si>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</si>
  <si>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</si>
  <si>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</si>
  <si>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</si>
  <si>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</si>
  <si>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</si>
  <si>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</si>
  <si>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</si>
  <si>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</si>
  <si>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</si>
  <si>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</si>
  <si>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</si>
  <si>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</si>
  <si>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</si>
  <si>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</si>
  <si>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</si>
  <si>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</si>
  <si>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</si>
  <si>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</si>
  <si>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</si>
  <si>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</si>
  <si>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</si>
  <si>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</si>
  <si>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</si>
  <si>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</si>
  <si>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</si>
  <si>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</si>
  <si>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</si>
  <si>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</si>
  <si>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</si>
  <si>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</si>
  <si>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</si>
  <si>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</si>
  <si>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</si>
  <si>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</si>
  <si>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</si>
  <si>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</si>
  <si>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</si>
  <si>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</si>
  <si>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</si>
  <si>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</si>
  <si>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</si>
  <si>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</si>
  <si>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</si>
  <si>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</si>
  <si>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</si>
  <si>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</si>
  <si>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</si>
  <si>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</si>
  <si>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</si>
  <si>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</si>
  <si>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</si>
  <si>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</si>
  <si>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</si>
  <si>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</si>
  <si>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</si>
  <si>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</si>
  <si>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</si>
  <si>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</si>
  <si>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</si>
  <si>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</si>
  <si>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</si>
  <si>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</si>
  <si>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</si>
  <si>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</si>
  <si>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</si>
  <si>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</si>
  <si>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</si>
  <si>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</si>
  <si>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</si>
  <si>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</si>
  <si>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</si>
  <si>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</si>
  <si>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</si>
  <si>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</si>
  <si>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</si>
  <si>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</si>
  <si>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</si>
  <si>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</si>
  <si>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</si>
  <si>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</si>
  <si>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</si>
  <si>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</si>
  <si>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</si>
  <si>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</si>
  <si>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</si>
  <si>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</si>
  <si>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</si>
  <si>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</si>
  <si>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</si>
  <si>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</si>
  <si>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</si>
  <si>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</si>
  <si>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</si>
  <si>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</si>
  <si>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</si>
  <si>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</si>
  <si>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</si>
  <si>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</si>
  <si>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</si>
  <si>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</si>
  <si>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</si>
  <si>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</si>
  <si>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</si>
  <si>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</si>
  <si>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</si>
  <si>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</si>
  <si>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</si>
  <si>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</si>
  <si>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</si>
  <si>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</si>
  <si>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</si>
  <si>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</si>
  <si>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</si>
  <si>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</si>
  <si>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</si>
  <si>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</si>
  <si>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</si>
  <si>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</si>
  <si>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</si>
  <si>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</si>
  <si>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</si>
  <si>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</si>
  <si>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</si>
  <si>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</si>
  <si>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</si>
  <si>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</si>
  <si>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</si>
  <si>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</si>
  <si>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</si>
  <si>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</si>
  <si>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</si>
  <si>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</si>
  <si>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</si>
  <si>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</si>
  <si>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</si>
  <si>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</si>
  <si>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</si>
  <si>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</si>
  <si>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</si>
  <si>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</si>
  <si>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</si>
  <si>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</si>
  <si>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</si>
  <si>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</si>
  <si>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</si>
  <si>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</si>
  <si>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</si>
  <si>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</si>
  <si>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</si>
  <si>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</si>
  <si>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</si>
  <si>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</si>
  <si>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</si>
  <si>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</si>
  <si>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</si>
  <si>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</si>
  <si>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</si>
  <si>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</si>
  <si>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</si>
  <si>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</si>
  <si>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</si>
  <si>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</si>
  <si>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</si>
  <si>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</si>
  <si>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</si>
  <si>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</si>
  <si>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</si>
  <si>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</si>
  <si>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</si>
  <si>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</si>
  <si>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</si>
  <si>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</si>
  <si>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</si>
  <si>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</si>
  <si>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</si>
  <si>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</si>
  <si>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</si>
  <si>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</si>
  <si>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</si>
  <si>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</si>
  <si>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</si>
  <si>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</si>
  <si>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</si>
  <si>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</si>
  <si>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</si>
  <si>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</si>
  <si>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</si>
  <si>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</si>
  <si>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</si>
  <si>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</si>
  <si>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</si>
  <si>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</si>
  <si>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</si>
  <si>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</si>
  <si>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</si>
  <si>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</si>
  <si>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</si>
  <si>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</si>
  <si>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</si>
  <si>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</si>
  <si>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</si>
  <si>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</si>
  <si>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</si>
  <si>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</si>
  <si>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</si>
  <si>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</si>
  <si>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</si>
  <si>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</si>
  <si>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</si>
  <si>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</si>
  <si>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</si>
  <si>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</si>
  <si>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</si>
  <si>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</si>
  <si>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</si>
  <si>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</si>
  <si>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</si>
  <si>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</si>
  <si>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</si>
  <si>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</si>
  <si>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</si>
  <si>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</si>
  <si>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</si>
  <si>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</si>
  <si>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</si>
  <si>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</si>
  <si>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</si>
  <si>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</si>
  <si>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</si>
  <si>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</si>
  <si>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декабрь 2026</t>
  </si>
  <si>
    <t>2026 год</t>
  </si>
  <si>
    <t>Рязановское поселение Новомосковского административного округа</t>
  </si>
  <si>
    <t>18,914 млн.руб.</t>
  </si>
  <si>
    <t>15,761 млн.руб.</t>
  </si>
  <si>
    <t>БКТП-1760</t>
  </si>
  <si>
    <t>Предполагается реконструкция трансформаторной подстанции  с заменой 9 ячеек КСО</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</si>
  <si>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Новомосковского административного округа г. Москвы.</t>
  </si>
  <si>
    <t>9 ячеек</t>
  </si>
  <si>
    <t>РУ-10 кВ в БКТП-1760 п.Знамя Октября</t>
  </si>
  <si>
    <t>Высоковольтные ячейки КСО - 9 шт.</t>
  </si>
  <si>
    <t>Реконструкция БКТП-1760 п.Знамя Октября. Замена ТМГ, КСО, ЩО и ШМ</t>
  </si>
  <si>
    <t>Реконструкция направлена на развитие электрической сети Новомосковского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</si>
  <si>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Новомосковского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</si>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</sst>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498</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510</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496</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511</v>
      </c>
    </row>
    <row r="49" spans="1:3" ht="71.25" customHeight="1" x14ac:dyDescent="0.25">
      <c r="A49" s="19" t="s">
        <v>388</v>
      </c>
      <c r="B49" s="29" t="s">
        <v>435</v>
      </c>
      <c r="C49" s="20" t="s">
        <v>512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6" sqref="A16:C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498</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3"/>
      <c r="B19" s="253"/>
      <c r="C19" s="253"/>
      <c r="D19" s="253"/>
      <c r="E19" s="253"/>
      <c r="F19" s="253"/>
      <c r="G19" s="253"/>
      <c r="H19" s="253"/>
      <c r="I19" s="253"/>
      <c r="J19" s="253"/>
      <c r="K19" s="253"/>
      <c r="L19" s="253"/>
      <c r="M19" s="253"/>
      <c r="N19" s="253"/>
      <c r="O19" s="253"/>
      <c r="P19" s="253"/>
      <c r="Q19" s="253"/>
      <c r="R19" s="253"/>
      <c r="S19" s="253"/>
      <c r="T19" s="3"/>
      <c r="U19" s="3"/>
      <c r="V19" s="3"/>
      <c r="W19" s="3"/>
      <c r="X19" s="3"/>
      <c r="Y19" s="3"/>
    </row>
    <row r="20" spans="1:28" s="2" customFormat="1" ht="54" customHeight="1" x14ac:dyDescent="0.2">
      <c r="A20" s="254" t="s">
        <v>6</v>
      </c>
      <c r="B20" s="254" t="s">
        <v>101</v>
      </c>
      <c r="C20" s="255" t="s">
        <v>317</v>
      </c>
      <c r="D20" s="254" t="s">
        <v>316</v>
      </c>
      <c r="E20" s="254" t="s">
        <v>100</v>
      </c>
      <c r="F20" s="254" t="s">
        <v>99</v>
      </c>
      <c r="G20" s="254" t="s">
        <v>312</v>
      </c>
      <c r="H20" s="254" t="s">
        <v>98</v>
      </c>
      <c r="I20" s="254" t="s">
        <v>97</v>
      </c>
      <c r="J20" s="254" t="s">
        <v>96</v>
      </c>
      <c r="K20" s="254" t="s">
        <v>95</v>
      </c>
      <c r="L20" s="254" t="s">
        <v>94</v>
      </c>
      <c r="M20" s="254" t="s">
        <v>93</v>
      </c>
      <c r="N20" s="254" t="s">
        <v>92</v>
      </c>
      <c r="O20" s="254" t="s">
        <v>91</v>
      </c>
      <c r="P20" s="254" t="s">
        <v>90</v>
      </c>
      <c r="Q20" s="254" t="s">
        <v>315</v>
      </c>
      <c r="R20" s="254"/>
      <c r="S20" s="257" t="s">
        <v>391</v>
      </c>
      <c r="T20" s="3"/>
      <c r="U20" s="3"/>
      <c r="V20" s="3"/>
      <c r="W20" s="3"/>
      <c r="X20" s="3"/>
      <c r="Y20" s="3"/>
    </row>
    <row r="21" spans="1:28" s="2" customFormat="1" ht="180.75" customHeight="1" x14ac:dyDescent="0.2">
      <c r="A21" s="254"/>
      <c r="B21" s="254"/>
      <c r="C21" s="256"/>
      <c r="D21" s="254"/>
      <c r="E21" s="254"/>
      <c r="F21" s="254"/>
      <c r="G21" s="254"/>
      <c r="H21" s="254"/>
      <c r="I21" s="254"/>
      <c r="J21" s="254"/>
      <c r="K21" s="254"/>
      <c r="L21" s="254"/>
      <c r="M21" s="254"/>
      <c r="N21" s="254"/>
      <c r="O21" s="254"/>
      <c r="P21" s="254"/>
      <c r="Q21" s="31" t="s">
        <v>313</v>
      </c>
      <c r="R21" s="32" t="s">
        <v>314</v>
      </c>
      <c r="S21" s="257"/>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498</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61"/>
      <c r="B19" s="261"/>
      <c r="C19" s="261"/>
      <c r="D19" s="261"/>
      <c r="E19" s="261"/>
      <c r="F19" s="261"/>
      <c r="G19" s="261"/>
      <c r="H19" s="261"/>
      <c r="I19" s="261"/>
      <c r="J19" s="261"/>
      <c r="K19" s="261"/>
      <c r="L19" s="261"/>
      <c r="M19" s="261"/>
      <c r="N19" s="261"/>
      <c r="O19" s="261"/>
      <c r="P19" s="261"/>
      <c r="Q19" s="261"/>
      <c r="R19" s="261"/>
      <c r="S19" s="261"/>
      <c r="T19" s="261"/>
    </row>
    <row r="20" spans="1:113" ht="46.5" customHeight="1" x14ac:dyDescent="0.25">
      <c r="A20" s="262" t="s">
        <v>6</v>
      </c>
      <c r="B20" s="265" t="s">
        <v>228</v>
      </c>
      <c r="C20" s="266"/>
      <c r="D20" s="269" t="s">
        <v>123</v>
      </c>
      <c r="E20" s="265" t="s">
        <v>431</v>
      </c>
      <c r="F20" s="266"/>
      <c r="G20" s="265" t="s">
        <v>248</v>
      </c>
      <c r="H20" s="266"/>
      <c r="I20" s="265" t="s">
        <v>122</v>
      </c>
      <c r="J20" s="266"/>
      <c r="K20" s="269" t="s">
        <v>121</v>
      </c>
      <c r="L20" s="265" t="s">
        <v>120</v>
      </c>
      <c r="M20" s="266"/>
      <c r="N20" s="265" t="s">
        <v>427</v>
      </c>
      <c r="O20" s="266"/>
      <c r="P20" s="269" t="s">
        <v>119</v>
      </c>
      <c r="Q20" s="258" t="s">
        <v>118</v>
      </c>
      <c r="R20" s="259"/>
      <c r="S20" s="258" t="s">
        <v>117</v>
      </c>
      <c r="T20" s="260"/>
    </row>
    <row r="21" spans="1:113" ht="204.75" customHeight="1" x14ac:dyDescent="0.25">
      <c r="A21" s="263"/>
      <c r="B21" s="267"/>
      <c r="C21" s="268"/>
      <c r="D21" s="272"/>
      <c r="E21" s="267"/>
      <c r="F21" s="268"/>
      <c r="G21" s="267"/>
      <c r="H21" s="268"/>
      <c r="I21" s="267"/>
      <c r="J21" s="268"/>
      <c r="K21" s="270"/>
      <c r="L21" s="267"/>
      <c r="M21" s="268"/>
      <c r="N21" s="267"/>
      <c r="O21" s="268"/>
      <c r="P21" s="270"/>
      <c r="Q21" s="83" t="s">
        <v>116</v>
      </c>
      <c r="R21" s="83" t="s">
        <v>401</v>
      </c>
      <c r="S21" s="83" t="s">
        <v>115</v>
      </c>
      <c r="T21" s="83" t="s">
        <v>114</v>
      </c>
    </row>
    <row r="22" spans="1:113" ht="51.75" customHeight="1" x14ac:dyDescent="0.25">
      <c r="A22" s="264"/>
      <c r="B22" s="83" t="s">
        <v>112</v>
      </c>
      <c r="C22" s="83" t="s">
        <v>113</v>
      </c>
      <c r="D22" s="270"/>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513</v>
      </c>
      <c r="C24" s="44" t="s">
        <v>513</v>
      </c>
      <c r="D24" s="227" t="s">
        <v>488</v>
      </c>
      <c r="E24" s="227" t="s">
        <v>311</v>
      </c>
      <c r="F24" s="227" t="s">
        <v>489</v>
      </c>
      <c r="G24" s="44" t="s">
        <v>513</v>
      </c>
      <c r="H24" s="44" t="s">
        <v>513</v>
      </c>
      <c r="I24" s="44">
        <v>1999</v>
      </c>
      <c r="J24" s="44">
        <v>2026</v>
      </c>
      <c r="K24" s="44">
        <v>1999</v>
      </c>
      <c r="L24" s="44">
        <v>10</v>
      </c>
      <c r="M24" s="44">
        <v>10</v>
      </c>
      <c r="N24" s="221">
        <v>1.26</v>
      </c>
      <c r="O24" s="221">
        <v>1.26</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71" t="s">
        <v>437</v>
      </c>
      <c r="C28" s="271"/>
      <c r="D28" s="271"/>
      <c r="E28" s="271"/>
      <c r="F28" s="271"/>
      <c r="G28" s="271"/>
      <c r="H28" s="271"/>
      <c r="I28" s="271"/>
      <c r="J28" s="271"/>
      <c r="K28" s="271"/>
      <c r="L28" s="271"/>
      <c r="M28" s="271"/>
      <c r="N28" s="271"/>
      <c r="O28" s="271"/>
      <c r="P28" s="271"/>
      <c r="Q28" s="271"/>
      <c r="R28" s="271"/>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70" zoomScaleSheetLayoutView="70" workbookViewId="0">
      <selection activeCell="A16" sqref="A16:AA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9" t="s">
        <v>6</v>
      </c>
      <c r="B21" s="265" t="s">
        <v>411</v>
      </c>
      <c r="C21" s="266"/>
      <c r="D21" s="265" t="s">
        <v>413</v>
      </c>
      <c r="E21" s="266"/>
      <c r="F21" s="258" t="s">
        <v>95</v>
      </c>
      <c r="G21" s="260"/>
      <c r="H21" s="260"/>
      <c r="I21" s="259"/>
      <c r="J21" s="269" t="s">
        <v>414</v>
      </c>
      <c r="K21" s="265" t="s">
        <v>415</v>
      </c>
      <c r="L21" s="266"/>
      <c r="M21" s="265" t="s">
        <v>416</v>
      </c>
      <c r="N21" s="266"/>
      <c r="O21" s="265" t="s">
        <v>403</v>
      </c>
      <c r="P21" s="266"/>
      <c r="Q21" s="265" t="s">
        <v>128</v>
      </c>
      <c r="R21" s="266"/>
      <c r="S21" s="269" t="s">
        <v>127</v>
      </c>
      <c r="T21" s="269" t="s">
        <v>417</v>
      </c>
      <c r="U21" s="269" t="s">
        <v>412</v>
      </c>
      <c r="V21" s="265" t="s">
        <v>126</v>
      </c>
      <c r="W21" s="266"/>
      <c r="X21" s="258" t="s">
        <v>118</v>
      </c>
      <c r="Y21" s="260"/>
      <c r="Z21" s="258" t="s">
        <v>117</v>
      </c>
      <c r="AA21" s="260"/>
    </row>
    <row r="22" spans="1:27" ht="216" customHeight="1" x14ac:dyDescent="0.25">
      <c r="A22" s="272"/>
      <c r="B22" s="267"/>
      <c r="C22" s="268"/>
      <c r="D22" s="267"/>
      <c r="E22" s="268"/>
      <c r="F22" s="258" t="s">
        <v>125</v>
      </c>
      <c r="G22" s="259"/>
      <c r="H22" s="258" t="s">
        <v>124</v>
      </c>
      <c r="I22" s="259"/>
      <c r="J22" s="270"/>
      <c r="K22" s="267"/>
      <c r="L22" s="268"/>
      <c r="M22" s="267"/>
      <c r="N22" s="268"/>
      <c r="O22" s="267"/>
      <c r="P22" s="268"/>
      <c r="Q22" s="267"/>
      <c r="R22" s="268"/>
      <c r="S22" s="270"/>
      <c r="T22" s="270"/>
      <c r="U22" s="270"/>
      <c r="V22" s="267"/>
      <c r="W22" s="268"/>
      <c r="X22" s="83" t="s">
        <v>116</v>
      </c>
      <c r="Y22" s="83" t="s">
        <v>401</v>
      </c>
      <c r="Z22" s="83" t="s">
        <v>115</v>
      </c>
      <c r="AA22" s="83" t="s">
        <v>114</v>
      </c>
    </row>
    <row r="23" spans="1:27" ht="60" customHeight="1" x14ac:dyDescent="0.25">
      <c r="A23" s="270"/>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498</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2"/>
      <c r="B14" s="252"/>
      <c r="C14" s="252"/>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514</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515</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6" sqref="A16:C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C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498</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2"/>
      <c r="B14" s="252"/>
      <c r="C14" s="252"/>
      <c r="D14" s="252"/>
      <c r="E14" s="252"/>
      <c r="F14" s="252"/>
      <c r="G14" s="252"/>
      <c r="H14" s="252"/>
      <c r="I14" s="252"/>
      <c r="J14" s="252"/>
      <c r="K14" s="252"/>
      <c r="L14" s="252"/>
      <c r="M14" s="252"/>
      <c r="N14" s="252"/>
      <c r="O14" s="252"/>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79" t="s">
        <v>405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4" t="s">
        <v>6</v>
      </c>
      <c r="B19" s="254" t="s">
        <v>89</v>
      </c>
      <c r="C19" s="254" t="s">
        <v>88</v>
      </c>
      <c r="D19" s="254" t="s">
        <v>77</v>
      </c>
      <c r="E19" s="280" t="s">
        <v>87</v>
      </c>
      <c r="F19" s="281"/>
      <c r="G19" s="281"/>
      <c r="H19" s="281"/>
      <c r="I19" s="282"/>
      <c r="J19" s="254" t="s">
        <v>86</v>
      </c>
      <c r="K19" s="254"/>
      <c r="L19" s="254"/>
      <c r="M19" s="254"/>
      <c r="N19" s="254"/>
      <c r="O19" s="254"/>
      <c r="P19" s="3"/>
      <c r="Q19" s="3"/>
      <c r="R19" s="3"/>
      <c r="S19" s="3"/>
      <c r="T19" s="3"/>
      <c r="U19" s="3"/>
      <c r="V19" s="3"/>
      <c r="W19" s="3"/>
    </row>
    <row r="20" spans="1:26" s="2" customFormat="1" ht="51" customHeight="1" x14ac:dyDescent="0.2">
      <c r="A20" s="254"/>
      <c r="B20" s="254"/>
      <c r="C20" s="254"/>
      <c r="D20" s="254"/>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1" zoomScaleSheetLayoutView="100" workbookViewId="0">
      <selection activeCell="A16" sqref="A16:C16"/>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498</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15761000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2031.8853813933872</v>
      </c>
    </row>
    <row r="29" spans="1:45" x14ac:dyDescent="0.25">
      <c r="A29" s="140" t="s">
        <v>293</v>
      </c>
      <c r="B29" s="141">
        <v>70000</v>
      </c>
      <c r="D29" s="284" t="s">
        <v>461</v>
      </c>
      <c r="E29" s="284"/>
      <c r="F29" s="147"/>
      <c r="G29" s="148">
        <f>IF(SUM(B91:L91)=0,"не окупается",SUM(B91:L91))</f>
        <v>2035.9819888098846</v>
      </c>
    </row>
    <row r="30" spans="1:45" x14ac:dyDescent="0.25">
      <c r="A30" s="142" t="s">
        <v>462</v>
      </c>
      <c r="B30" s="143">
        <v>4</v>
      </c>
      <c r="D30" s="285" t="s">
        <v>463</v>
      </c>
      <c r="E30" s="286"/>
      <c r="F30" s="147"/>
      <c r="G30" s="149">
        <f>L88</f>
        <v>39722.6604763465</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5">
        <v>2027</v>
      </c>
      <c r="D47" s="225">
        <v>2028</v>
      </c>
      <c r="E47" s="225">
        <v>2029</v>
      </c>
      <c r="F47" s="225">
        <v>2030</v>
      </c>
      <c r="G47" s="239">
        <v>2031</v>
      </c>
      <c r="H47" s="240">
        <v>2032</v>
      </c>
      <c r="I47" s="239">
        <v>2033</v>
      </c>
      <c r="J47" s="240">
        <v>2034</v>
      </c>
      <c r="K47" s="239">
        <v>2035</v>
      </c>
      <c r="L47" s="241">
        <v>2036</v>
      </c>
    </row>
    <row r="48" spans="1:12" outlineLevel="1" x14ac:dyDescent="0.25">
      <c r="A48" s="164" t="s">
        <v>281</v>
      </c>
      <c r="B48" s="165">
        <v>5.2999999999999999E-2</v>
      </c>
      <c r="C48" s="165">
        <v>4.3999999999999997E-2</v>
      </c>
      <c r="D48" s="165">
        <v>0.04</v>
      </c>
      <c r="E48" s="165">
        <v>0.04</v>
      </c>
      <c r="F48" s="165">
        <v>0.04</v>
      </c>
      <c r="G48" s="165">
        <v>0.04</v>
      </c>
      <c r="H48" s="226">
        <v>0.04</v>
      </c>
      <c r="I48" s="226">
        <v>0.04</v>
      </c>
      <c r="J48" s="226">
        <v>0.04</v>
      </c>
      <c r="K48" s="165">
        <v>0.04</v>
      </c>
      <c r="L48" s="242">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2560000</v>
      </c>
      <c r="C50" s="168">
        <f>B50*(1+C48)</f>
        <v>2672640</v>
      </c>
      <c r="D50" s="168">
        <f t="shared" ref="D50:K50" si="1">C50*(1+D48)</f>
        <v>2779545.6000000001</v>
      </c>
      <c r="E50" s="168">
        <f>D50*(1+E48)</f>
        <v>2890727.4240000001</v>
      </c>
      <c r="F50" s="168">
        <f t="shared" si="1"/>
        <v>3006356.5209600003</v>
      </c>
      <c r="G50" s="168">
        <f t="shared" si="1"/>
        <v>3126610.7817984005</v>
      </c>
      <c r="H50" s="168">
        <f t="shared" si="1"/>
        <v>3251675.2130703367</v>
      </c>
      <c r="I50" s="168">
        <f t="shared" si="1"/>
        <v>3381742.2215931504</v>
      </c>
      <c r="J50" s="168">
        <f t="shared" si="1"/>
        <v>3517011.9104568767</v>
      </c>
      <c r="K50" s="168">
        <f t="shared" si="1"/>
        <v>3657692.3868751521</v>
      </c>
      <c r="L50" s="169">
        <f>J50*(1+L49)</f>
        <v>5025057.6911825594</v>
      </c>
    </row>
    <row r="51" spans="1:12" ht="16.5" thickBot="1" x14ac:dyDescent="0.3">
      <c r="D51" s="137" t="s">
        <v>505</v>
      </c>
    </row>
    <row r="52" spans="1:12" x14ac:dyDescent="0.25">
      <c r="A52" s="170" t="s">
        <v>279</v>
      </c>
      <c r="B52" s="163">
        <v>2026</v>
      </c>
      <c r="C52" s="225">
        <v>2027</v>
      </c>
      <c r="D52" s="225">
        <v>2028</v>
      </c>
      <c r="E52" s="225">
        <v>2029</v>
      </c>
      <c r="F52" s="225">
        <v>2030</v>
      </c>
      <c r="G52" s="239">
        <v>2031</v>
      </c>
      <c r="H52" s="240">
        <v>2032</v>
      </c>
      <c r="I52" s="239">
        <v>2033</v>
      </c>
      <c r="J52" s="240">
        <v>2034</v>
      </c>
      <c r="K52" s="239">
        <v>2035</v>
      </c>
      <c r="L52" s="241">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5">
        <v>2027</v>
      </c>
      <c r="D58" s="225">
        <v>2028</v>
      </c>
      <c r="E58" s="225">
        <v>2029</v>
      </c>
      <c r="F58" s="225">
        <v>2030</v>
      </c>
      <c r="G58" s="239">
        <v>2031</v>
      </c>
      <c r="H58" s="240">
        <v>2032</v>
      </c>
      <c r="I58" s="239">
        <v>2033</v>
      </c>
      <c r="J58" s="240">
        <v>2034</v>
      </c>
      <c r="K58" s="239">
        <v>2035</v>
      </c>
      <c r="L58" s="241">
        <v>2036</v>
      </c>
    </row>
    <row r="59" spans="1:12" s="144" customFormat="1" ht="14.25" x14ac:dyDescent="0.25">
      <c r="A59" s="176" t="s">
        <v>274</v>
      </c>
      <c r="B59" s="177">
        <f>B50*$B$28</f>
        <v>2560000</v>
      </c>
      <c r="C59" s="177">
        <f>C50*$B$28</f>
        <v>2672640</v>
      </c>
      <c r="D59" s="177">
        <f t="shared" ref="D59:L59" si="5">D50*$B$28</f>
        <v>2779545.6000000001</v>
      </c>
      <c r="E59" s="177">
        <f t="shared" si="5"/>
        <v>2890727.4240000001</v>
      </c>
      <c r="F59" s="177">
        <f t="shared" si="5"/>
        <v>3006356.5209600003</v>
      </c>
      <c r="G59" s="177">
        <f t="shared" si="5"/>
        <v>3126610.7817984005</v>
      </c>
      <c r="H59" s="177">
        <f t="shared" si="5"/>
        <v>3251675.2130703367</v>
      </c>
      <c r="I59" s="177">
        <f t="shared" si="5"/>
        <v>3381742.2215931504</v>
      </c>
      <c r="J59" s="177">
        <f t="shared" si="5"/>
        <v>3517011.9104568767</v>
      </c>
      <c r="K59" s="177">
        <f>K50*$B$28</f>
        <v>3657692.3868751521</v>
      </c>
      <c r="L59" s="178">
        <f t="shared" si="5"/>
        <v>5025057.6911825594</v>
      </c>
    </row>
    <row r="60" spans="1:12" x14ac:dyDescent="0.25">
      <c r="A60" s="164" t="s">
        <v>273</v>
      </c>
      <c r="B60" s="179">
        <f>SUM(B61:B66)</f>
        <v>0</v>
      </c>
      <c r="C60" s="179">
        <f t="shared" ref="C60:L60" si="6">SUM(C61:C66)</f>
        <v>-329404.90000000002</v>
      </c>
      <c r="D60" s="179">
        <f t="shared" si="6"/>
        <v>-320736.35000000003</v>
      </c>
      <c r="E60" s="179">
        <f t="shared" si="6"/>
        <v>-312067.80000000005</v>
      </c>
      <c r="F60" s="179">
        <f>SUM(F61:F66)</f>
        <v>-383479.25000000006</v>
      </c>
      <c r="G60" s="179">
        <f t="shared" si="6"/>
        <v>-374810.7</v>
      </c>
      <c r="H60" s="179">
        <f t="shared" si="6"/>
        <v>-366142.15</v>
      </c>
      <c r="I60" s="179">
        <f>SUM(I61:I66)</f>
        <v>-357473.60000000003</v>
      </c>
      <c r="J60" s="179">
        <f t="shared" si="6"/>
        <v>-348805.05000000005</v>
      </c>
      <c r="K60" s="179">
        <f>SUM(K61:K66)</f>
        <v>-340136.5</v>
      </c>
      <c r="L60" s="180">
        <f t="shared" si="6"/>
        <v>-361404.47882397921</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-329404.90000000002</v>
      </c>
      <c r="D66" s="179">
        <f>-(($B$25+$B$26)*$B$28+($B$25+$B$26)*$B$28+SUM($B$68:D68))/2*2.2%</f>
        <v>-320736.35000000003</v>
      </c>
      <c r="E66" s="179">
        <f>-(($B$25+$B$26)*$B$28+($B$25+$B$26)*$B$28+SUM($B$68:E68))/2*2.2%</f>
        <v>-312067.80000000005</v>
      </c>
      <c r="F66" s="179">
        <f>-(($B$25+$B$26)*$B$28+($B$25+$B$26)*$B$28+SUM($B$68:F68))/2*2.2%</f>
        <v>-303399.25000000006</v>
      </c>
      <c r="G66" s="179">
        <f>-(($B$25+$B$26)*$B$28+($B$25+$B$26)*$B$28+SUM($B$68:G68))/2*2.2%</f>
        <v>-294730.7</v>
      </c>
      <c r="H66" s="179">
        <f>-(($B$25+$B$26)*$B$28+($B$25+$B$26)*$B$28+SUM($B$68:H68))/2*2.2%</f>
        <v>-286062.15000000002</v>
      </c>
      <c r="I66" s="179">
        <f>-(($B$25+$B$26)*$B$28+($B$25+$B$26)*$B$28+SUM($B$68:I68))/2*2.2%</f>
        <v>-277393.60000000003</v>
      </c>
      <c r="J66" s="179">
        <f>-(($B$25+$B$26)*$B$28+($B$25+$B$26)*$B$28+SUM($B$68:J68))/2*2.2%</f>
        <v>-268725.05000000005</v>
      </c>
      <c r="K66" s="179">
        <f>-(($B$25+$B$26)*$B$28+($B$25+$B$26)*$B$28+SUM($B$68:K68))/2*2.2%</f>
        <v>-260056.50000000003</v>
      </c>
      <c r="L66" s="180">
        <f>-(($B$25+$B$26)*$B$28+($B$25+$B$26)*$B$28+SUM($B$68:L68))/2*2.2%</f>
        <v>-251387.95</v>
      </c>
    </row>
    <row r="67" spans="1:12" s="144" customFormat="1" ht="14.25" x14ac:dyDescent="0.25">
      <c r="A67" s="182" t="s">
        <v>451</v>
      </c>
      <c r="B67" s="177">
        <f>B59+B60</f>
        <v>2560000</v>
      </c>
      <c r="C67" s="177">
        <f t="shared" ref="C67:L67" si="12">C59+C60</f>
        <v>2343235.1</v>
      </c>
      <c r="D67" s="177">
        <f t="shared" si="12"/>
        <v>2458809.25</v>
      </c>
      <c r="E67" s="177">
        <f t="shared" si="12"/>
        <v>2578659.6239999998</v>
      </c>
      <c r="F67" s="177">
        <f>F59+F60</f>
        <v>2622877.2709600003</v>
      </c>
      <c r="G67" s="177">
        <f t="shared" si="12"/>
        <v>2751800.0817984003</v>
      </c>
      <c r="H67" s="177">
        <f t="shared" si="12"/>
        <v>2885533.0630703368</v>
      </c>
      <c r="I67" s="177">
        <f t="shared" si="12"/>
        <v>3024268.6215931503</v>
      </c>
      <c r="J67" s="177">
        <f t="shared" si="12"/>
        <v>3168206.8604568765</v>
      </c>
      <c r="K67" s="177">
        <f>K59+K60</f>
        <v>3317555.8868751521</v>
      </c>
      <c r="L67" s="178">
        <f t="shared" si="12"/>
        <v>4663653.21235858</v>
      </c>
    </row>
    <row r="68" spans="1:12" x14ac:dyDescent="0.25">
      <c r="A68" s="181" t="s">
        <v>266</v>
      </c>
      <c r="B68" s="179">
        <f>-(B25+B26)*1*B28/B27</f>
        <v>-788050</v>
      </c>
      <c r="C68" s="179">
        <f>B68</f>
        <v>-788050</v>
      </c>
      <c r="D68" s="179">
        <f t="shared" ref="D68:K68" si="13">C68</f>
        <v>-788050</v>
      </c>
      <c r="E68" s="179">
        <f>D68</f>
        <v>-788050</v>
      </c>
      <c r="F68" s="179">
        <f t="shared" si="13"/>
        <v>-788050</v>
      </c>
      <c r="G68" s="179">
        <f t="shared" si="13"/>
        <v>-788050</v>
      </c>
      <c r="H68" s="179">
        <f t="shared" si="13"/>
        <v>-788050</v>
      </c>
      <c r="I68" s="179">
        <f t="shared" si="13"/>
        <v>-788050</v>
      </c>
      <c r="J68" s="179">
        <f t="shared" si="13"/>
        <v>-788050</v>
      </c>
      <c r="K68" s="179">
        <f t="shared" si="13"/>
        <v>-788050</v>
      </c>
      <c r="L68" s="180">
        <f>J68</f>
        <v>-788050</v>
      </c>
    </row>
    <row r="69" spans="1:12" s="144" customFormat="1" ht="14.25" x14ac:dyDescent="0.25">
      <c r="A69" s="182" t="s">
        <v>452</v>
      </c>
      <c r="B69" s="177">
        <f>B67+B68</f>
        <v>1771950</v>
      </c>
      <c r="C69" s="177">
        <f t="shared" ref="C69:L69" si="14">C67+C68</f>
        <v>1555185.1</v>
      </c>
      <c r="D69" s="177">
        <f t="shared" si="14"/>
        <v>1670759.25</v>
      </c>
      <c r="E69" s="177">
        <f t="shared" si="14"/>
        <v>1790609.6239999998</v>
      </c>
      <c r="F69" s="177">
        <f>F67+F68</f>
        <v>1834827.2709600003</v>
      </c>
      <c r="G69" s="177">
        <f t="shared" si="14"/>
        <v>1963750.0817984003</v>
      </c>
      <c r="H69" s="177">
        <f t="shared" si="14"/>
        <v>2097483.0630703368</v>
      </c>
      <c r="I69" s="177">
        <f>I67+I68</f>
        <v>2236218.6215931503</v>
      </c>
      <c r="J69" s="177">
        <f t="shared" si="14"/>
        <v>2380156.8604568765</v>
      </c>
      <c r="K69" s="177">
        <f>K67+K68</f>
        <v>2529505.8868751521</v>
      </c>
      <c r="L69" s="178">
        <f t="shared" si="14"/>
        <v>3875603.21235858</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1771950</v>
      </c>
      <c r="C71" s="177">
        <f t="shared" ref="C71:L71" si="16">C69+C70</f>
        <v>1555185.1</v>
      </c>
      <c r="D71" s="177">
        <f t="shared" si="16"/>
        <v>1670759.25</v>
      </c>
      <c r="E71" s="177">
        <f t="shared" si="16"/>
        <v>1790609.6239999998</v>
      </c>
      <c r="F71" s="177">
        <f t="shared" si="16"/>
        <v>1834827.2709600003</v>
      </c>
      <c r="G71" s="177">
        <f t="shared" si="16"/>
        <v>1963750.0817984003</v>
      </c>
      <c r="H71" s="177">
        <f t="shared" si="16"/>
        <v>2097483.0630703368</v>
      </c>
      <c r="I71" s="177">
        <f t="shared" si="16"/>
        <v>2236218.6215931503</v>
      </c>
      <c r="J71" s="177">
        <f t="shared" si="16"/>
        <v>2380156.8604568765</v>
      </c>
      <c r="K71" s="177">
        <f>K69+K70</f>
        <v>2529505.8868751521</v>
      </c>
      <c r="L71" s="178">
        <f t="shared" si="16"/>
        <v>3875603.21235858</v>
      </c>
    </row>
    <row r="72" spans="1:12" x14ac:dyDescent="0.25">
      <c r="A72" s="181" t="s">
        <v>264</v>
      </c>
      <c r="B72" s="179">
        <f t="shared" ref="B72:H72" si="17">-B71*$B$36</f>
        <v>-354390</v>
      </c>
      <c r="C72" s="179">
        <f t="shared" si="17"/>
        <v>-311037.02</v>
      </c>
      <c r="D72" s="179">
        <f t="shared" si="17"/>
        <v>-334151.85000000003</v>
      </c>
      <c r="E72" s="179">
        <f t="shared" si="17"/>
        <v>-358121.92479999998</v>
      </c>
      <c r="F72" s="179">
        <f t="shared" si="17"/>
        <v>-366965.45419200009</v>
      </c>
      <c r="G72" s="179">
        <f t="shared" si="17"/>
        <v>-392750.0163596801</v>
      </c>
      <c r="H72" s="179">
        <f t="shared" si="17"/>
        <v>-419496.61261406739</v>
      </c>
      <c r="I72" s="179">
        <f>-I71*$B$36</f>
        <v>-447243.72431863006</v>
      </c>
      <c r="J72" s="179">
        <f>-J71*$B$36</f>
        <v>-476031.37209137529</v>
      </c>
      <c r="K72" s="179">
        <f>-K71*$B$36</f>
        <v>-505901.17737503047</v>
      </c>
      <c r="L72" s="180">
        <f>-L71*$B$36</f>
        <v>-775120.64247171604</v>
      </c>
    </row>
    <row r="73" spans="1:12" ht="21" customHeight="1" thickBot="1" x14ac:dyDescent="0.3">
      <c r="A73" s="183" t="s">
        <v>268</v>
      </c>
      <c r="B73" s="184">
        <f t="shared" ref="B73:L73" si="18">B71+B72</f>
        <v>1417560</v>
      </c>
      <c r="C73" s="184">
        <f t="shared" si="18"/>
        <v>1244148.08</v>
      </c>
      <c r="D73" s="184">
        <f t="shared" si="18"/>
        <v>1336607.3999999999</v>
      </c>
      <c r="E73" s="184">
        <f t="shared" si="18"/>
        <v>1432487.6991999999</v>
      </c>
      <c r="F73" s="184">
        <f t="shared" si="18"/>
        <v>1467861.8167680004</v>
      </c>
      <c r="G73" s="184">
        <f t="shared" si="18"/>
        <v>1571000.0654387202</v>
      </c>
      <c r="H73" s="184">
        <f t="shared" si="18"/>
        <v>1677986.4504562696</v>
      </c>
      <c r="I73" s="184">
        <f t="shared" si="18"/>
        <v>1788974.8972745202</v>
      </c>
      <c r="J73" s="184">
        <f t="shared" si="18"/>
        <v>1904125.4883655012</v>
      </c>
      <c r="K73" s="184">
        <f>K71+K72</f>
        <v>2023604.7095001217</v>
      </c>
      <c r="L73" s="185">
        <f t="shared" si="18"/>
        <v>3100482.5698868642</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1771950</v>
      </c>
      <c r="C76" s="177">
        <f t="shared" ref="C76:L76" si="21">C69</f>
        <v>1555185.1</v>
      </c>
      <c r="D76" s="177">
        <f t="shared" si="21"/>
        <v>1670759.25</v>
      </c>
      <c r="E76" s="177">
        <f t="shared" si="21"/>
        <v>1790609.6239999998</v>
      </c>
      <c r="F76" s="177">
        <f t="shared" si="21"/>
        <v>1834827.2709600003</v>
      </c>
      <c r="G76" s="177">
        <f t="shared" si="21"/>
        <v>1963750.0817984003</v>
      </c>
      <c r="H76" s="177">
        <f t="shared" si="21"/>
        <v>2097483.0630703368</v>
      </c>
      <c r="I76" s="177">
        <f t="shared" si="21"/>
        <v>2236218.6215931503</v>
      </c>
      <c r="J76" s="177">
        <f t="shared" si="21"/>
        <v>2380156.8604568765</v>
      </c>
      <c r="K76" s="177">
        <f>K69</f>
        <v>2529505.8868751521</v>
      </c>
      <c r="L76" s="178">
        <f t="shared" si="21"/>
        <v>3875603.21235858</v>
      </c>
    </row>
    <row r="77" spans="1:12" x14ac:dyDescent="0.25">
      <c r="A77" s="181" t="s">
        <v>266</v>
      </c>
      <c r="B77" s="179">
        <f>-B68</f>
        <v>788050</v>
      </c>
      <c r="C77" s="179">
        <f t="shared" ref="C77:L77" si="22">-C68</f>
        <v>788050</v>
      </c>
      <c r="D77" s="179">
        <f t="shared" si="22"/>
        <v>788050</v>
      </c>
      <c r="E77" s="179">
        <f t="shared" si="22"/>
        <v>788050</v>
      </c>
      <c r="F77" s="179">
        <f t="shared" si="22"/>
        <v>788050</v>
      </c>
      <c r="G77" s="179">
        <f t="shared" si="22"/>
        <v>788050</v>
      </c>
      <c r="H77" s="179">
        <f t="shared" si="22"/>
        <v>788050</v>
      </c>
      <c r="I77" s="179">
        <f t="shared" si="22"/>
        <v>788050</v>
      </c>
      <c r="J77" s="179">
        <f t="shared" si="22"/>
        <v>788050</v>
      </c>
      <c r="K77" s="179">
        <f>-K68</f>
        <v>788050</v>
      </c>
      <c r="L77" s="180">
        <f t="shared" si="22"/>
        <v>788050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-354390</v>
      </c>
      <c r="C79" s="179">
        <f>IF(SUM($B$72:C72)+SUM($A$79:B79)&gt;0,0,SUM($B$72:C72)-SUM($A$79:B79))</f>
        <v>-311037.02</v>
      </c>
      <c r="D79" s="179">
        <f>IF(SUM($B$72:D72)+SUM($A$79:C79)&gt;0,0,SUM($B$72:D72)-SUM($A$79:C79))</f>
        <v>-334151.85000000009</v>
      </c>
      <c r="E79" s="179">
        <f>IF(SUM($B$72:E72)+SUM($A$79:D79)&gt;0,0,SUM($B$72:E72)-SUM($A$79:D79))</f>
        <v>-358121.92479999992</v>
      </c>
      <c r="F79" s="179">
        <f>IF(SUM($B$72:F72)+SUM($A$79:E79)&gt;0,0,SUM($B$72:F72)-SUM($A$79:E79))</f>
        <v>-366965.45419200021</v>
      </c>
      <c r="G79" s="179">
        <f>IF(SUM($B$72:G72)+SUM($A$79:F79)&gt;0,0,SUM($B$72:G72)-SUM($A$79:F79))</f>
        <v>-392750.01635967987</v>
      </c>
      <c r="H79" s="179">
        <f>IF(SUM($B$72:H72)+SUM($A$79:G79)&gt;0,0,SUM($B$72:H72)-SUM($A$79:G79))</f>
        <v>-419496.61261406727</v>
      </c>
      <c r="I79" s="179">
        <f>IF(SUM($B$72:I72)+SUM($A$79:H79)&gt;0,0,SUM($B$72:I72)-SUM($A$79:H79))</f>
        <v>-447243.72431863006</v>
      </c>
      <c r="J79" s="179">
        <f>IF(SUM($B$72:J72)+SUM($A$79:I79)&gt;0,0,SUM($B$72:J72)-SUM($A$79:I79))</f>
        <v>-476031.37209137529</v>
      </c>
      <c r="K79" s="179">
        <f>IF(SUM($B$72:K72)+SUM($A$79:J79)&gt;0,0,SUM($B$72:K72)-SUM($A$79:J79))</f>
        <v>-505901.1773750307</v>
      </c>
      <c r="L79" s="180">
        <f>IF(SUM($B$72:L72)+SUM($A$79:J79)&gt;0,0,SUM($B$72:L72)-SUM($A$79:J79))</f>
        <v>-1281021.8198467465</v>
      </c>
    </row>
    <row r="80" spans="1:12" x14ac:dyDescent="0.25">
      <c r="A80" s="181" t="s">
        <v>263</v>
      </c>
      <c r="B80" s="179">
        <f>B82*0.18+(B59+B60)*0.18</f>
        <v>-2376180</v>
      </c>
      <c r="C80" s="179">
        <f t="shared" ref="C80:J80" si="24">C82*0.18+(C59+C60)*0.18</f>
        <v>421782.31800000003</v>
      </c>
      <c r="D80" s="179">
        <f t="shared" si="24"/>
        <v>442585.66499999998</v>
      </c>
      <c r="E80" s="179">
        <f t="shared" si="24"/>
        <v>464158.73231999995</v>
      </c>
      <c r="F80" s="179">
        <f t="shared" si="24"/>
        <v>472117.90877280006</v>
      </c>
      <c r="G80" s="179">
        <f t="shared" si="24"/>
        <v>495324.01472371205</v>
      </c>
      <c r="H80" s="179">
        <f t="shared" si="24"/>
        <v>519395.9513526606</v>
      </c>
      <c r="I80" s="179">
        <f t="shared" si="24"/>
        <v>544368.35188676708</v>
      </c>
      <c r="J80" s="179">
        <f t="shared" si="24"/>
        <v>570277.23488223774</v>
      </c>
      <c r="K80" s="179">
        <f>K82*0.18+(K59+K60)*0.18</f>
        <v>597160.05963752733</v>
      </c>
      <c r="L80" s="179">
        <f>L82*0.18+(L59+L60)*0.18</f>
        <v>839457.57822454441</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-15761000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-15931570</v>
      </c>
      <c r="C84" s="177">
        <f t="shared" ref="C84:L84" si="27">SUM(C76:C83)</f>
        <v>2453980.398</v>
      </c>
      <c r="D84" s="177">
        <f t="shared" si="27"/>
        <v>2567243.0649999999</v>
      </c>
      <c r="E84" s="177">
        <f t="shared" si="27"/>
        <v>2684696.4315199996</v>
      </c>
      <c r="F84" s="177">
        <f t="shared" si="27"/>
        <v>2728029.7255408</v>
      </c>
      <c r="G84" s="177">
        <f t="shared" si="27"/>
        <v>2854374.0801624325</v>
      </c>
      <c r="H84" s="177">
        <f t="shared" si="27"/>
        <v>2985432.4018089301</v>
      </c>
      <c r="I84" s="177">
        <f t="shared" si="27"/>
        <v>3121393.2491612872</v>
      </c>
      <c r="J84" s="177">
        <f t="shared" si="27"/>
        <v>3262452.723247739</v>
      </c>
      <c r="K84" s="177">
        <f>SUM(K76:K83)</f>
        <v>3408814.7691376489</v>
      </c>
      <c r="L84" s="178">
        <f t="shared" si="27"/>
        <v>4222088.9707363779</v>
      </c>
    </row>
    <row r="85" spans="1:12" s="144" customFormat="1" ht="14.25" x14ac:dyDescent="0.25">
      <c r="A85" s="182" t="s">
        <v>453</v>
      </c>
      <c r="B85" s="177">
        <f>SUM($B$84:B84)</f>
        <v>-15931570</v>
      </c>
      <c r="C85" s="177">
        <f>SUM($B$84:C84)</f>
        <v>-13477589.602</v>
      </c>
      <c r="D85" s="177">
        <f>SUM($B$84:D84)</f>
        <v>-10910346.537</v>
      </c>
      <c r="E85" s="177">
        <f>SUM($B$84:E84)</f>
        <v>-8225650.1054800004</v>
      </c>
      <c r="F85" s="177">
        <f>SUM($B$84:F84)</f>
        <v>-5497620.3799392004</v>
      </c>
      <c r="G85" s="177">
        <f>SUM($B$84:G84)</f>
        <v>-2643246.2997767678</v>
      </c>
      <c r="H85" s="177">
        <f>SUM($B$84:H84)</f>
        <v>342186.10203216225</v>
      </c>
      <c r="I85" s="177">
        <f>SUM($B$84:I84)</f>
        <v>3463579.3511934495</v>
      </c>
      <c r="J85" s="177">
        <f>SUM($B$84:J84)</f>
        <v>6726032.0744411889</v>
      </c>
      <c r="K85" s="177">
        <f>SUM($B$84:K84)</f>
        <v>10134846.843578838</v>
      </c>
      <c r="L85" s="178">
        <f>SUM($B$84:L84)</f>
        <v>14356935.814315215</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-14161395.555555554</v>
      </c>
      <c r="C87" s="177">
        <f t="shared" ref="C87:L87" si="29">C84*C86</f>
        <v>1938947.4749629628</v>
      </c>
      <c r="D87" s="177">
        <f t="shared" si="29"/>
        <v>1803056.857722908</v>
      </c>
      <c r="E87" s="177">
        <f t="shared" si="29"/>
        <v>1676042.7653567931</v>
      </c>
      <c r="F87" s="177">
        <f t="shared" si="29"/>
        <v>1513862.6910958854</v>
      </c>
      <c r="G87" s="177">
        <f t="shared" si="29"/>
        <v>1407977.6285045766</v>
      </c>
      <c r="H87" s="177">
        <f t="shared" si="29"/>
        <v>1308999.8141987543</v>
      </c>
      <c r="I87" s="177">
        <f t="shared" si="29"/>
        <v>1216545.3615414919</v>
      </c>
      <c r="J87" s="177">
        <f t="shared" si="29"/>
        <v>1130242.2165434938</v>
      </c>
      <c r="K87" s="177">
        <f>K84*K86</f>
        <v>1049731.3762337202</v>
      </c>
      <c r="L87" s="178">
        <f t="shared" si="29"/>
        <v>1155712.0298713138</v>
      </c>
    </row>
    <row r="88" spans="1:12" s="144" customFormat="1" ht="14.25" x14ac:dyDescent="0.25">
      <c r="A88" s="176" t="s">
        <v>455</v>
      </c>
      <c r="B88" s="177">
        <f>SUM($B$87:B87)</f>
        <v>-14161395.555555554</v>
      </c>
      <c r="C88" s="177">
        <f>SUM($B$87:C87)</f>
        <v>-12222448.080592591</v>
      </c>
      <c r="D88" s="177">
        <f>SUM($B$87:D87)</f>
        <v>-10419391.222869683</v>
      </c>
      <c r="E88" s="177">
        <f>SUM($B$87:E87)</f>
        <v>-8743348.4575128891</v>
      </c>
      <c r="F88" s="177">
        <f>SUM($B$87:F87)</f>
        <v>-7229485.7664170042</v>
      </c>
      <c r="G88" s="177">
        <f>SUM($B$87:G87)</f>
        <v>-5821508.137912428</v>
      </c>
      <c r="H88" s="177">
        <f>SUM($B$87:H87)</f>
        <v>-4512508.3237136733</v>
      </c>
      <c r="I88" s="177">
        <f>SUM($B$87:I87)</f>
        <v>-3295962.9621721813</v>
      </c>
      <c r="J88" s="177">
        <f>SUM($B$87:J87)</f>
        <v>-2165720.7456286876</v>
      </c>
      <c r="K88" s="177">
        <f>SUM($B$87:K87)</f>
        <v>-1115989.3693949673</v>
      </c>
      <c r="L88" s="178">
        <f>SUM($B$87:L87)</f>
        <v>39722.6604763465</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5.9191317373359364E-3</v>
      </c>
      <c r="I89" s="189">
        <f>IF((ISERR(IRR($B$84:I84))),0,IF(IRR($B$84:I84)&lt;0,0,IRR($B$84:I84)))</f>
        <v>4.9670112386271503E-2</v>
      </c>
      <c r="J89" s="189">
        <f>IF((ISERR(IRR($B$84:J84))),0,IF(IRR($B$84:J84)&lt;0,0,IRR($B$84:J84)))</f>
        <v>8.1350965994983371E-2</v>
      </c>
      <c r="K89" s="189">
        <f>IF((ISERR(IRR($B$84:K84))),0,IF(IRR($B$84:K84)&lt;0,0,IRR($B$84:K84)))</f>
        <v>0.10486743576097868</v>
      </c>
      <c r="L89" s="190">
        <f>IF((ISERR(IRR($B$84:L84))),0,IF(IRR($B$84:L84)&lt;0,0,IRR($B$84:L84)))</f>
        <v>0.1256390045156881</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2031.8853813933872</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2035.9819888098846</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6" sqref="A16:C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498</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2"/>
      <c r="B14" s="252"/>
      <c r="C14" s="252"/>
      <c r="D14" s="252"/>
      <c r="E14" s="252"/>
      <c r="F14" s="252"/>
      <c r="G14" s="252"/>
      <c r="H14" s="252"/>
      <c r="I14" s="252"/>
      <c r="J14" s="252"/>
      <c r="K14" s="252"/>
      <c r="L14" s="252"/>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95" t="s">
        <v>407</v>
      </c>
      <c r="B19" s="295"/>
      <c r="C19" s="295"/>
      <c r="D19" s="295"/>
      <c r="E19" s="295"/>
      <c r="F19" s="295"/>
      <c r="G19" s="295"/>
      <c r="H19" s="295"/>
      <c r="I19" s="295"/>
      <c r="J19" s="295"/>
      <c r="K19" s="295"/>
      <c r="L19" s="295"/>
    </row>
    <row r="20" spans="1:12" x14ac:dyDescent="0.25">
      <c r="A20" s="49"/>
      <c r="B20" s="49"/>
    </row>
    <row r="21" spans="1:12" ht="28.5" customHeight="1" x14ac:dyDescent="0.25">
      <c r="A21" s="291" t="s">
        <v>227</v>
      </c>
      <c r="B21" s="291" t="s">
        <v>226</v>
      </c>
      <c r="C21" s="292" t="s">
        <v>364</v>
      </c>
      <c r="D21" s="292"/>
      <c r="E21" s="292"/>
      <c r="F21" s="292"/>
      <c r="G21" s="292"/>
      <c r="H21" s="292"/>
      <c r="I21" s="291" t="s">
        <v>225</v>
      </c>
      <c r="J21" s="293" t="s">
        <v>366</v>
      </c>
      <c r="K21" s="291" t="s">
        <v>224</v>
      </c>
      <c r="L21" s="287" t="s">
        <v>365</v>
      </c>
    </row>
    <row r="22" spans="1:12" ht="58.5" customHeight="1" x14ac:dyDescent="0.25">
      <c r="A22" s="291"/>
      <c r="B22" s="291"/>
      <c r="C22" s="288" t="s">
        <v>3</v>
      </c>
      <c r="D22" s="288"/>
      <c r="E22" s="121"/>
      <c r="F22" s="122"/>
      <c r="G22" s="289" t="s">
        <v>2</v>
      </c>
      <c r="H22" s="290"/>
      <c r="I22" s="291"/>
      <c r="J22" s="294"/>
      <c r="K22" s="291"/>
      <c r="L22" s="287"/>
    </row>
    <row r="23" spans="1:12" ht="47.25" x14ac:dyDescent="0.25">
      <c r="A23" s="291"/>
      <c r="B23" s="291"/>
      <c r="C23" s="73" t="s">
        <v>223</v>
      </c>
      <c r="D23" s="73" t="s">
        <v>222</v>
      </c>
      <c r="E23" s="73" t="s">
        <v>223</v>
      </c>
      <c r="F23" s="73" t="s">
        <v>222</v>
      </c>
      <c r="G23" s="73" t="s">
        <v>223</v>
      </c>
      <c r="H23" s="73" t="s">
        <v>222</v>
      </c>
      <c r="I23" s="291"/>
      <c r="J23" s="288"/>
      <c r="K23" s="291"/>
      <c r="L23" s="287"/>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5">
        <v>46082</v>
      </c>
      <c r="H30" s="235">
        <v>46082</v>
      </c>
      <c r="I30" s="211">
        <v>0</v>
      </c>
      <c r="J30" s="211">
        <v>0</v>
      </c>
      <c r="K30" s="69"/>
      <c r="L30" s="69"/>
    </row>
    <row r="31" spans="1:12" x14ac:dyDescent="0.25">
      <c r="A31" s="201" t="s">
        <v>214</v>
      </c>
      <c r="B31" s="199" t="s">
        <v>213</v>
      </c>
      <c r="C31" s="198" t="s">
        <v>311</v>
      </c>
      <c r="D31" s="198" t="s">
        <v>311</v>
      </c>
      <c r="E31" s="72"/>
      <c r="F31" s="72"/>
      <c r="G31" s="235">
        <v>46082</v>
      </c>
      <c r="H31" s="235">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6" sqref="A16:C1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499</v>
      </c>
      <c r="H21" s="296" t="s">
        <v>500</v>
      </c>
      <c r="I21" s="297"/>
      <c r="J21" s="297"/>
      <c r="K21" s="297"/>
      <c r="L21" s="296" t="s">
        <v>501</v>
      </c>
      <c r="M21" s="297"/>
      <c r="N21" s="297"/>
      <c r="O21" s="297"/>
      <c r="P21" s="296" t="s">
        <v>502</v>
      </c>
      <c r="Q21" s="297"/>
      <c r="R21" s="297"/>
      <c r="S21" s="297"/>
      <c r="T21" s="296" t="s">
        <v>503</v>
      </c>
      <c r="U21" s="297"/>
      <c r="V21" s="297"/>
      <c r="W21" s="297"/>
      <c r="X21" s="296" t="s">
        <v>504</v>
      </c>
      <c r="Y21" s="297"/>
      <c r="Z21" s="297"/>
      <c r="AA21" s="297"/>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506</v>
      </c>
      <c r="F23" s="64" t="s">
        <v>507</v>
      </c>
      <c r="G23" s="288"/>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18.914000000000001</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18.914000000000001</v>
      </c>
      <c r="O25" s="215" t="s">
        <v>487</v>
      </c>
      <c r="P25" s="61">
        <f t="shared" ref="P25" si="2">SUM(P26:P30)</f>
        <v>0</v>
      </c>
      <c r="Q25" s="223"/>
      <c r="R25" s="61">
        <f>SUM(R26:R30)</f>
        <v>0</v>
      </c>
      <c r="S25" s="215"/>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18.914000000000001</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18.914000000000001</v>
      </c>
      <c r="E28" s="215"/>
      <c r="F28" s="215"/>
      <c r="G28" s="215"/>
      <c r="H28" s="215"/>
      <c r="I28" s="215"/>
      <c r="J28" s="215"/>
      <c r="K28" s="215"/>
      <c r="L28" s="215"/>
      <c r="M28" s="215"/>
      <c r="N28" s="215">
        <v>18.914000000000001</v>
      </c>
      <c r="O28" s="215"/>
      <c r="P28" s="215"/>
      <c r="Q28" s="215"/>
      <c r="R28" s="215"/>
      <c r="S28" s="215"/>
      <c r="T28" s="215"/>
      <c r="U28" s="215"/>
      <c r="V28" s="215"/>
      <c r="W28" s="215"/>
      <c r="X28" s="215"/>
      <c r="Y28" s="215"/>
      <c r="Z28" s="215"/>
      <c r="AA28" s="215"/>
      <c r="AB28" s="215"/>
      <c r="AC28" s="215">
        <v>18.914000000000001</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15.760999999999999</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15.760999999999999</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15.760999999999999</v>
      </c>
    </row>
    <row r="32" spans="1:32" x14ac:dyDescent="0.25">
      <c r="A32" s="59" t="s">
        <v>174</v>
      </c>
      <c r="B32" s="37" t="s">
        <v>173</v>
      </c>
      <c r="C32" s="215"/>
      <c r="D32" s="215">
        <v>0.153</v>
      </c>
      <c r="E32" s="54"/>
      <c r="F32" s="215"/>
      <c r="G32" s="215"/>
      <c r="H32" s="53"/>
      <c r="I32" s="53"/>
      <c r="J32" s="215"/>
      <c r="K32" s="53"/>
      <c r="L32" s="215"/>
      <c r="M32" s="53"/>
      <c r="N32" s="215">
        <v>0.153</v>
      </c>
      <c r="O32" s="53"/>
      <c r="P32" s="215"/>
      <c r="Q32" s="53"/>
      <c r="R32" s="215"/>
      <c r="S32" s="53"/>
      <c r="T32" s="215"/>
      <c r="U32" s="53"/>
      <c r="V32" s="215"/>
      <c r="W32" s="53"/>
      <c r="X32" s="215"/>
      <c r="Y32" s="53"/>
      <c r="Z32" s="215"/>
      <c r="AA32" s="53"/>
      <c r="AB32" s="215"/>
      <c r="AC32" s="215">
        <v>0.153</v>
      </c>
    </row>
    <row r="33" spans="1:29" ht="31.5" x14ac:dyDescent="0.25">
      <c r="A33" s="59" t="s">
        <v>172</v>
      </c>
      <c r="B33" s="37" t="s">
        <v>171</v>
      </c>
      <c r="C33" s="215"/>
      <c r="D33" s="215">
        <v>1.282</v>
      </c>
      <c r="E33" s="54"/>
      <c r="F33" s="215"/>
      <c r="G33" s="215"/>
      <c r="H33" s="53"/>
      <c r="I33" s="53"/>
      <c r="J33" s="215"/>
      <c r="K33" s="53"/>
      <c r="L33" s="215"/>
      <c r="M33" s="53"/>
      <c r="N33" s="215">
        <v>1.282</v>
      </c>
      <c r="O33" s="53"/>
      <c r="P33" s="215"/>
      <c r="Q33" s="53"/>
      <c r="R33" s="215"/>
      <c r="S33" s="53"/>
      <c r="T33" s="215"/>
      <c r="U33" s="53"/>
      <c r="V33" s="215"/>
      <c r="W33" s="53"/>
      <c r="X33" s="215"/>
      <c r="Y33" s="53"/>
      <c r="Z33" s="215"/>
      <c r="AA33" s="53"/>
      <c r="AB33" s="215"/>
      <c r="AC33" s="215">
        <v>1.282</v>
      </c>
    </row>
    <row r="34" spans="1:29" x14ac:dyDescent="0.25">
      <c r="A34" s="59" t="s">
        <v>170</v>
      </c>
      <c r="B34" s="37" t="s">
        <v>169</v>
      </c>
      <c r="C34" s="215"/>
      <c r="D34" s="215">
        <v>13.106</v>
      </c>
      <c r="E34" s="54"/>
      <c r="F34" s="215"/>
      <c r="G34" s="215"/>
      <c r="H34" s="53"/>
      <c r="I34" s="53"/>
      <c r="J34" s="215"/>
      <c r="K34" s="53"/>
      <c r="L34" s="215"/>
      <c r="M34" s="53"/>
      <c r="N34" s="215">
        <v>13.106</v>
      </c>
      <c r="O34" s="53"/>
      <c r="P34" s="215"/>
      <c r="Q34" s="53"/>
      <c r="R34" s="215"/>
      <c r="S34" s="53"/>
      <c r="T34" s="215"/>
      <c r="U34" s="53"/>
      <c r="V34" s="215"/>
      <c r="W34" s="53"/>
      <c r="X34" s="215"/>
      <c r="Y34" s="53"/>
      <c r="Z34" s="215"/>
      <c r="AA34" s="53"/>
      <c r="AB34" s="215"/>
      <c r="AC34" s="215">
        <v>13.106</v>
      </c>
    </row>
    <row r="35" spans="1:29" x14ac:dyDescent="0.25">
      <c r="A35" s="59" t="s">
        <v>168</v>
      </c>
      <c r="B35" s="37" t="s">
        <v>167</v>
      </c>
      <c r="C35" s="215"/>
      <c r="D35" s="215">
        <v>1.2199999999999989</v>
      </c>
      <c r="E35" s="54"/>
      <c r="F35" s="215"/>
      <c r="G35" s="215"/>
      <c r="H35" s="53"/>
      <c r="I35" s="53"/>
      <c r="J35" s="215"/>
      <c r="K35" s="53"/>
      <c r="L35" s="215"/>
      <c r="M35" s="53"/>
      <c r="N35" s="215">
        <v>1.2199999999999989</v>
      </c>
      <c r="O35" s="53"/>
      <c r="P35" s="215"/>
      <c r="Q35" s="53"/>
      <c r="R35" s="215"/>
      <c r="S35" s="53"/>
      <c r="T35" s="215"/>
      <c r="U35" s="53"/>
      <c r="V35" s="215"/>
      <c r="W35" s="53"/>
      <c r="X35" s="215"/>
      <c r="Y35" s="53"/>
      <c r="Z35" s="215"/>
      <c r="AA35" s="53"/>
      <c r="AB35" s="215"/>
      <c r="AC35" s="215">
        <v>1.2199999999999989</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516</v>
      </c>
      <c r="E38" s="53"/>
      <c r="F38" s="220"/>
      <c r="G38" s="220"/>
      <c r="H38" s="53"/>
      <c r="I38" s="53"/>
      <c r="J38" s="220"/>
      <c r="K38" s="215"/>
      <c r="L38" s="220"/>
      <c r="M38" s="215"/>
      <c r="N38" s="220" t="s">
        <v>516</v>
      </c>
      <c r="O38" s="215"/>
      <c r="P38" s="220"/>
      <c r="Q38" s="215"/>
      <c r="R38" s="220"/>
      <c r="S38" s="215"/>
      <c r="T38" s="220"/>
      <c r="U38" s="215"/>
      <c r="V38" s="220"/>
      <c r="W38" s="215"/>
      <c r="X38" s="220"/>
      <c r="Y38" s="215"/>
      <c r="Z38" s="220"/>
      <c r="AA38" s="215"/>
      <c r="AB38" s="220"/>
      <c r="AC38" s="220" t="s">
        <v>516</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9 ячеек</v>
      </c>
      <c r="E46" s="53"/>
      <c r="F46" s="220">
        <f>F38</f>
        <v>0</v>
      </c>
      <c r="G46" s="220">
        <f>G38</f>
        <v>0</v>
      </c>
      <c r="H46" s="53"/>
      <c r="I46" s="53"/>
      <c r="J46" s="220">
        <f>J38</f>
        <v>0</v>
      </c>
      <c r="K46" s="215"/>
      <c r="L46" s="220">
        <f>L38</f>
        <v>0</v>
      </c>
      <c r="M46" s="215"/>
      <c r="N46" s="220" t="str">
        <f>N38</f>
        <v>9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9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9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9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9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5"/>
      <c r="C67" s="305"/>
      <c r="D67" s="305"/>
      <c r="E67" s="305"/>
      <c r="F67" s="305"/>
      <c r="G67" s="305"/>
      <c r="H67" s="305"/>
      <c r="I67" s="305"/>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5"/>
      <c r="C69" s="305"/>
      <c r="D69" s="305"/>
      <c r="E69" s="305"/>
      <c r="F69" s="305"/>
      <c r="G69" s="305"/>
      <c r="H69" s="305"/>
      <c r="I69" s="305"/>
      <c r="J69" s="49"/>
      <c r="K69" s="49"/>
    </row>
    <row r="71" spans="1:29" ht="36.75" customHeight="1" x14ac:dyDescent="0.25">
      <c r="B71" s="305"/>
      <c r="C71" s="305"/>
      <c r="D71" s="305"/>
      <c r="E71" s="305"/>
      <c r="F71" s="305"/>
      <c r="G71" s="305"/>
      <c r="H71" s="305"/>
      <c r="I71" s="305"/>
      <c r="J71" s="49"/>
      <c r="K71" s="49"/>
    </row>
    <row r="72" spans="1:29" x14ac:dyDescent="0.25">
      <c r="N72" s="50"/>
      <c r="R72" s="50"/>
      <c r="V72" s="50"/>
      <c r="Z72" s="50"/>
    </row>
    <row r="73" spans="1:29" ht="51" customHeight="1" x14ac:dyDescent="0.25">
      <c r="B73" s="305"/>
      <c r="C73" s="305"/>
      <c r="D73" s="305"/>
      <c r="E73" s="305"/>
      <c r="F73" s="305"/>
      <c r="G73" s="305"/>
      <c r="H73" s="305"/>
      <c r="I73" s="305"/>
      <c r="J73" s="49"/>
      <c r="K73" s="49"/>
      <c r="N73" s="50"/>
      <c r="R73" s="50"/>
      <c r="V73" s="50"/>
      <c r="Z73" s="50"/>
    </row>
    <row r="74" spans="1:29" ht="32.25" customHeight="1" x14ac:dyDescent="0.25">
      <c r="B74" s="305"/>
      <c r="C74" s="305"/>
      <c r="D74" s="305"/>
      <c r="E74" s="305"/>
      <c r="F74" s="305"/>
      <c r="G74" s="305"/>
      <c r="H74" s="305"/>
      <c r="I74" s="305"/>
      <c r="J74" s="49"/>
      <c r="K74" s="49"/>
    </row>
    <row r="75" spans="1:29" ht="51.75" customHeight="1" x14ac:dyDescent="0.25">
      <c r="B75" s="305"/>
      <c r="C75" s="305"/>
      <c r="D75" s="305"/>
      <c r="E75" s="305"/>
      <c r="F75" s="305"/>
      <c r="G75" s="305"/>
      <c r="H75" s="305"/>
      <c r="I75" s="305"/>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4"/>
      <c r="C78" s="304"/>
      <c r="D78" s="304"/>
      <c r="E78" s="304"/>
      <c r="F78" s="304"/>
      <c r="G78" s="304"/>
      <c r="H78" s="304"/>
      <c r="I78" s="304"/>
      <c r="J78" s="47"/>
      <c r="K78" s="47"/>
    </row>
  </sheetData>
  <mergeCells count="39">
    <mergeCell ref="B78:I78"/>
    <mergeCell ref="B67:I67"/>
    <mergeCell ref="B69:I69"/>
    <mergeCell ref="B71:I71"/>
    <mergeCell ref="B73:I73"/>
    <mergeCell ref="B74:I74"/>
    <mergeCell ref="B75:I75"/>
    <mergeCell ref="B76:I76"/>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A5:AC5"/>
    <mergeCell ref="A13:AC13"/>
    <mergeCell ref="A10:AC10"/>
    <mergeCell ref="A12:AC12"/>
    <mergeCell ref="A9:AC9"/>
    <mergeCell ref="A7:AC7"/>
    <mergeCell ref="T21:W21"/>
    <mergeCell ref="T22:U22"/>
    <mergeCell ref="L22:M22"/>
    <mergeCell ref="N22:O22"/>
    <mergeCell ref="G21:G23"/>
    <mergeCell ref="H22:I22"/>
    <mergeCell ref="H21:K21"/>
    <mergeCell ref="R22:S22"/>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6" sqref="A16:C1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07" t="s">
        <v>421</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8" t="s">
        <v>53</v>
      </c>
      <c r="B22" s="311" t="s">
        <v>25</v>
      </c>
      <c r="C22" s="308" t="s">
        <v>52</v>
      </c>
      <c r="D22" s="308" t="s">
        <v>51</v>
      </c>
      <c r="E22" s="314" t="s">
        <v>432</v>
      </c>
      <c r="F22" s="315"/>
      <c r="G22" s="315"/>
      <c r="H22" s="315"/>
      <c r="I22" s="315"/>
      <c r="J22" s="315"/>
      <c r="K22" s="315"/>
      <c r="L22" s="316"/>
      <c r="M22" s="308" t="s">
        <v>50</v>
      </c>
      <c r="N22" s="308" t="s">
        <v>49</v>
      </c>
      <c r="O22" s="308" t="s">
        <v>48</v>
      </c>
      <c r="P22" s="317" t="s">
        <v>243</v>
      </c>
      <c r="Q22" s="317" t="s">
        <v>47</v>
      </c>
      <c r="R22" s="317" t="s">
        <v>46</v>
      </c>
      <c r="S22" s="317" t="s">
        <v>45</v>
      </c>
      <c r="T22" s="317"/>
      <c r="U22" s="318" t="s">
        <v>44</v>
      </c>
      <c r="V22" s="318" t="s">
        <v>43</v>
      </c>
      <c r="W22" s="317" t="s">
        <v>42</v>
      </c>
      <c r="X22" s="317" t="s">
        <v>41</v>
      </c>
      <c r="Y22" s="317" t="s">
        <v>40</v>
      </c>
      <c r="Z22" s="331" t="s">
        <v>39</v>
      </c>
      <c r="AA22" s="317" t="s">
        <v>38</v>
      </c>
      <c r="AB22" s="317" t="s">
        <v>37</v>
      </c>
      <c r="AC22" s="317" t="s">
        <v>36</v>
      </c>
      <c r="AD22" s="317" t="s">
        <v>35</v>
      </c>
      <c r="AE22" s="317" t="s">
        <v>34</v>
      </c>
      <c r="AF22" s="317" t="s">
        <v>33</v>
      </c>
      <c r="AG22" s="317"/>
      <c r="AH22" s="317"/>
      <c r="AI22" s="317"/>
      <c r="AJ22" s="317"/>
      <c r="AK22" s="317"/>
      <c r="AL22" s="317" t="s">
        <v>32</v>
      </c>
      <c r="AM22" s="317"/>
      <c r="AN22" s="317"/>
      <c r="AO22" s="317"/>
      <c r="AP22" s="317" t="s">
        <v>31</v>
      </c>
      <c r="AQ22" s="317"/>
      <c r="AR22" s="317" t="s">
        <v>30</v>
      </c>
      <c r="AS22" s="317" t="s">
        <v>29</v>
      </c>
      <c r="AT22" s="317" t="s">
        <v>28</v>
      </c>
      <c r="AU22" s="317" t="s">
        <v>27</v>
      </c>
      <c r="AV22" s="321" t="s">
        <v>26</v>
      </c>
    </row>
    <row r="23" spans="1:48" ht="64.5" customHeight="1" x14ac:dyDescent="0.25">
      <c r="A23" s="309"/>
      <c r="B23" s="312"/>
      <c r="C23" s="309"/>
      <c r="D23" s="309"/>
      <c r="E23" s="323" t="s">
        <v>24</v>
      </c>
      <c r="F23" s="325" t="s">
        <v>133</v>
      </c>
      <c r="G23" s="325" t="s">
        <v>132</v>
      </c>
      <c r="H23" s="325" t="s">
        <v>131</v>
      </c>
      <c r="I23" s="329" t="s">
        <v>367</v>
      </c>
      <c r="J23" s="329" t="s">
        <v>368</v>
      </c>
      <c r="K23" s="329" t="s">
        <v>369</v>
      </c>
      <c r="L23" s="325" t="s">
        <v>81</v>
      </c>
      <c r="M23" s="309"/>
      <c r="N23" s="309"/>
      <c r="O23" s="309"/>
      <c r="P23" s="317"/>
      <c r="Q23" s="317"/>
      <c r="R23" s="317"/>
      <c r="S23" s="327" t="s">
        <v>3</v>
      </c>
      <c r="T23" s="327" t="s">
        <v>12</v>
      </c>
      <c r="U23" s="318"/>
      <c r="V23" s="318"/>
      <c r="W23" s="317"/>
      <c r="X23" s="317"/>
      <c r="Y23" s="317"/>
      <c r="Z23" s="317"/>
      <c r="AA23" s="317"/>
      <c r="AB23" s="317"/>
      <c r="AC23" s="317"/>
      <c r="AD23" s="317"/>
      <c r="AE23" s="317"/>
      <c r="AF23" s="317" t="s">
        <v>23</v>
      </c>
      <c r="AG23" s="317"/>
      <c r="AH23" s="317" t="s">
        <v>22</v>
      </c>
      <c r="AI23" s="317"/>
      <c r="AJ23" s="308" t="s">
        <v>21</v>
      </c>
      <c r="AK23" s="308" t="s">
        <v>20</v>
      </c>
      <c r="AL23" s="308" t="s">
        <v>19</v>
      </c>
      <c r="AM23" s="308" t="s">
        <v>18</v>
      </c>
      <c r="AN23" s="308" t="s">
        <v>17</v>
      </c>
      <c r="AO23" s="308" t="s">
        <v>16</v>
      </c>
      <c r="AP23" s="308" t="s">
        <v>15</v>
      </c>
      <c r="AQ23" s="319" t="s">
        <v>12</v>
      </c>
      <c r="AR23" s="317"/>
      <c r="AS23" s="317"/>
      <c r="AT23" s="317"/>
      <c r="AU23" s="317"/>
      <c r="AV23" s="322"/>
    </row>
    <row r="24" spans="1:48" ht="96.75" customHeight="1" x14ac:dyDescent="0.25">
      <c r="A24" s="310"/>
      <c r="B24" s="313"/>
      <c r="C24" s="310"/>
      <c r="D24" s="310"/>
      <c r="E24" s="324"/>
      <c r="F24" s="326"/>
      <c r="G24" s="326"/>
      <c r="H24" s="326"/>
      <c r="I24" s="330"/>
      <c r="J24" s="330"/>
      <c r="K24" s="330"/>
      <c r="L24" s="326"/>
      <c r="M24" s="310"/>
      <c r="N24" s="310"/>
      <c r="O24" s="310"/>
      <c r="P24" s="317"/>
      <c r="Q24" s="317"/>
      <c r="R24" s="317"/>
      <c r="S24" s="328"/>
      <c r="T24" s="328"/>
      <c r="U24" s="318"/>
      <c r="V24" s="318"/>
      <c r="W24" s="317"/>
      <c r="X24" s="317"/>
      <c r="Y24" s="317"/>
      <c r="Z24" s="317"/>
      <c r="AA24" s="317"/>
      <c r="AB24" s="317"/>
      <c r="AC24" s="317"/>
      <c r="AD24" s="317"/>
      <c r="AE24" s="317"/>
      <c r="AF24" s="123" t="s">
        <v>14</v>
      </c>
      <c r="AG24" s="123" t="s">
        <v>13</v>
      </c>
      <c r="AH24" s="124" t="s">
        <v>3</v>
      </c>
      <c r="AI24" s="124" t="s">
        <v>12</v>
      </c>
      <c r="AJ24" s="310"/>
      <c r="AK24" s="310"/>
      <c r="AL24" s="310"/>
      <c r="AM24" s="310"/>
      <c r="AN24" s="310"/>
      <c r="AO24" s="310"/>
      <c r="AP24" s="310"/>
      <c r="AQ24" s="320"/>
      <c r="AR24" s="317"/>
      <c r="AS24" s="317"/>
      <c r="AT24" s="317"/>
      <c r="AU24" s="317"/>
      <c r="AV24" s="322"/>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508</v>
      </c>
      <c r="E26" s="17" t="s">
        <v>311</v>
      </c>
      <c r="F26" s="17" t="s">
        <v>311</v>
      </c>
      <c r="G26" s="17" t="s">
        <v>311</v>
      </c>
      <c r="H26" s="17" t="s">
        <v>311</v>
      </c>
      <c r="I26" s="17" t="s">
        <v>311</v>
      </c>
      <c r="J26" s="17" t="s">
        <v>311</v>
      </c>
      <c r="K26" s="17" t="s">
        <v>311</v>
      </c>
      <c r="L26" s="17">
        <v>9</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6" sqref="A16:C16"/>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2" t="s">
        <v>498</v>
      </c>
      <c r="B5" s="332"/>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6" t="s">
        <v>422</v>
      </c>
      <c r="B18" s="337"/>
    </row>
    <row r="19" spans="1:2" x14ac:dyDescent="0.25">
      <c r="B19" s="33"/>
    </row>
    <row r="20" spans="1:2" ht="16.5" thickBot="1" x14ac:dyDescent="0.3">
      <c r="B20" s="95"/>
    </row>
    <row r="21" spans="1:2" ht="16.5" thickBot="1" x14ac:dyDescent="0.3">
      <c r="A21" s="96" t="s">
        <v>318</v>
      </c>
      <c r="B21" s="97" t="s">
        <v>517</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516</v>
      </c>
    </row>
    <row r="25" spans="1:2" ht="16.5" thickBot="1" x14ac:dyDescent="0.3">
      <c r="A25" s="99" t="s">
        <v>321</v>
      </c>
      <c r="B25" s="97" t="s">
        <v>509</v>
      </c>
    </row>
    <row r="26" spans="1:2" ht="16.5" thickBot="1" x14ac:dyDescent="0.3">
      <c r="A26" s="100" t="s">
        <v>322</v>
      </c>
      <c r="B26" s="101" t="s">
        <v>493</v>
      </c>
    </row>
    <row r="27" spans="1:2" ht="16.5" thickBot="1" x14ac:dyDescent="0.3">
      <c r="A27" s="108" t="s">
        <v>478</v>
      </c>
      <c r="B27" s="224">
        <v>18.914000000000001</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3" t="s">
        <v>497</v>
      </c>
    </row>
    <row r="57" spans="1:2" x14ac:dyDescent="0.25">
      <c r="A57" s="106" t="s">
        <v>343</v>
      </c>
      <c r="B57" s="334"/>
    </row>
    <row r="58" spans="1:2" x14ac:dyDescent="0.25">
      <c r="A58" s="106" t="s">
        <v>344</v>
      </c>
      <c r="B58" s="334"/>
    </row>
    <row r="59" spans="1:2" x14ac:dyDescent="0.25">
      <c r="A59" s="106" t="s">
        <v>345</v>
      </c>
      <c r="B59" s="334"/>
    </row>
    <row r="60" spans="1:2" x14ac:dyDescent="0.25">
      <c r="A60" s="106" t="s">
        <v>346</v>
      </c>
      <c r="B60" s="334"/>
    </row>
    <row r="61" spans="1:2" ht="16.5" thickBot="1" x14ac:dyDescent="0.3">
      <c r="A61" s="107" t="s">
        <v>347</v>
      </c>
      <c r="B61" s="335"/>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518</v>
      </c>
    </row>
    <row r="68" spans="1:2" ht="16.5" thickBot="1" x14ac:dyDescent="0.3">
      <c r="A68" s="99" t="s">
        <v>353</v>
      </c>
      <c r="B68" s="111"/>
    </row>
    <row r="69" spans="1:2" ht="16.5" thickBot="1" x14ac:dyDescent="0.3">
      <c r="A69" s="106" t="s">
        <v>354</v>
      </c>
      <c r="B69" s="232">
        <v>46174</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3"/>
    </row>
    <row r="74" spans="1:2" x14ac:dyDescent="0.25">
      <c r="A74" s="106" t="s">
        <v>359</v>
      </c>
      <c r="B74" s="334"/>
    </row>
    <row r="75" spans="1:2" x14ac:dyDescent="0.25">
      <c r="A75" s="106" t="s">
        <v>360</v>
      </c>
      <c r="B75" s="334"/>
    </row>
    <row r="76" spans="1:2" x14ac:dyDescent="0.25">
      <c r="A76" s="106" t="s">
        <v>361</v>
      </c>
      <c r="B76" s="334"/>
    </row>
    <row r="77" spans="1:2" x14ac:dyDescent="0.25">
      <c r="A77" s="106" t="s">
        <v>362</v>
      </c>
      <c r="B77" s="334"/>
    </row>
    <row r="78" spans="1:2" ht="16.5" thickBot="1" x14ac:dyDescent="0.3">
      <c r="A78" s="116" t="s">
        <v>363</v>
      </c>
      <c r="B78" s="335"/>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2026-05-28T08:16:45Z</dcterms:modified>
</cp:coreProperties>
</file>